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christian/Desktop/EMBO_Revision/WBSourceData/"/>
    </mc:Choice>
  </mc:AlternateContent>
  <xr:revisionPtr revIDLastSave="0" documentId="13_ncr:1_{D4F0B542-341F-B542-905C-F93CA3A37F6C}" xr6:coauthVersionLast="47" xr6:coauthVersionMax="47" xr10:uidLastSave="{00000000-0000-0000-0000-000000000000}"/>
  <bookViews>
    <workbookView xWindow="0" yWindow="3800" windowWidth="30720" windowHeight="13520" xr2:uid="{00000000-000D-0000-FFFF-FFFF00000000}"/>
  </bookViews>
  <sheets>
    <sheet name="Figure 1E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0" i="1" l="1"/>
  <c r="G30" i="1"/>
  <c r="D35" i="1"/>
  <c r="D34" i="1"/>
  <c r="O9" i="1"/>
  <c r="J9" i="1"/>
  <c r="E9" i="1"/>
  <c r="O5" i="1"/>
  <c r="P9" i="1" s="1"/>
  <c r="J5" i="1"/>
  <c r="E5" i="1"/>
  <c r="B35" i="1"/>
  <c r="C35" i="1"/>
  <c r="B34" i="1"/>
  <c r="C34" i="1"/>
  <c r="O8" i="1"/>
  <c r="O7" i="1"/>
  <c r="O4" i="1"/>
  <c r="P8" i="1" s="1"/>
  <c r="O3" i="1"/>
  <c r="J8" i="1"/>
  <c r="J7" i="1"/>
  <c r="J3" i="1"/>
  <c r="J4" i="1"/>
  <c r="E7" i="1"/>
  <c r="E8" i="1"/>
  <c r="E3" i="1"/>
  <c r="F7" i="1" s="1"/>
  <c r="E4" i="1"/>
  <c r="F9" i="1" l="1"/>
  <c r="K9" i="1"/>
  <c r="K8" i="1"/>
  <c r="K7" i="1"/>
  <c r="F8" i="1"/>
  <c r="P7" i="1"/>
</calcChain>
</file>

<file path=xl/sharedStrings.xml><?xml version="1.0" encoding="utf-8"?>
<sst xmlns="http://schemas.openxmlformats.org/spreadsheetml/2006/main" count="36" uniqueCount="21">
  <si>
    <t>Percent</t>
  </si>
  <si>
    <t>Relative</t>
  </si>
  <si>
    <t>C9orf72</t>
  </si>
  <si>
    <t>Adj density</t>
  </si>
  <si>
    <t>**</t>
  </si>
  <si>
    <t>Btz</t>
  </si>
  <si>
    <t>KO/PAR</t>
  </si>
  <si>
    <t>Parental</t>
  </si>
  <si>
    <t>SMCR8KO</t>
  </si>
  <si>
    <t>****</t>
  </si>
  <si>
    <t>n1</t>
  </si>
  <si>
    <t>n2</t>
  </si>
  <si>
    <t>n3</t>
  </si>
  <si>
    <t>Area</t>
  </si>
  <si>
    <t>SMCR8 KO</t>
  </si>
  <si>
    <t>SMCR8 KO + Btz</t>
  </si>
  <si>
    <t>MEAN</t>
  </si>
  <si>
    <t>SD</t>
  </si>
  <si>
    <t>KO/KO+Btz</t>
  </si>
  <si>
    <t>Tubulin</t>
  </si>
  <si>
    <t>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</si>
</sst>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514869127597578"/>
          <c:y val="5.0925925925925923E-2"/>
          <c:w val="0.71368922921332079"/>
          <c:h val="0.841674686497521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1E'!$B$35:$D$35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1.8394984225352507E-2</c:v>
                  </c:pt>
                  <c:pt idx="2">
                    <c:v>0.10640236825845152</c:v>
                  </c:pt>
                </c:numCache>
              </c:numRef>
            </c:plus>
            <c:minus>
              <c:numRef>
                <c:f>'Figure 1E'!$B$35:$D$35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1.8394984225352507E-2</c:v>
                  </c:pt>
                  <c:pt idx="2">
                    <c:v>0.10640236825845152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1E'!$H$37:$H$39</c:f>
              <c:strCache>
                <c:ptCount val="3"/>
                <c:pt idx="0">
                  <c:v>Parental</c:v>
                </c:pt>
                <c:pt idx="1">
                  <c:v>SMCR8KO</c:v>
                </c:pt>
                <c:pt idx="2">
                  <c:v>Btz</c:v>
                </c:pt>
              </c:strCache>
            </c:strRef>
          </c:cat>
          <c:val>
            <c:numRef>
              <c:f>'Figure 1E'!$B$34:$D$34</c:f>
              <c:numCache>
                <c:formatCode>General</c:formatCode>
                <c:ptCount val="3"/>
                <c:pt idx="0">
                  <c:v>1</c:v>
                </c:pt>
                <c:pt idx="1">
                  <c:v>5.2105750015219394E-2</c:v>
                </c:pt>
                <c:pt idx="2">
                  <c:v>0.34880542220875749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6C-40AA-800C-F00DBF3C7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253904"/>
        <c:axId val="460248656"/>
      </c:barChart>
      <c:catAx>
        <c:axId val="460253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0248656"/>
        <c:crosses val="autoZero"/>
        <c:auto val="1"/>
        <c:lblAlgn val="ctr"/>
        <c:lblOffset val="100"/>
        <c:noMultiLvlLbl val="0"/>
      </c:catAx>
      <c:valAx>
        <c:axId val="460248656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C9orf72 protein levels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025390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tiff"/><Relationship Id="rId7" Type="http://schemas.openxmlformats.org/officeDocument/2006/relationships/image" Target="../media/image6.tiff"/><Relationship Id="rId2" Type="http://schemas.openxmlformats.org/officeDocument/2006/relationships/image" Target="../media/image1.tiff"/><Relationship Id="rId1" Type="http://schemas.openxmlformats.org/officeDocument/2006/relationships/chart" Target="../charts/chart1.xml"/><Relationship Id="rId6" Type="http://schemas.openxmlformats.org/officeDocument/2006/relationships/image" Target="../media/image5.tiff"/><Relationship Id="rId5" Type="http://schemas.openxmlformats.org/officeDocument/2006/relationships/image" Target="../media/image4.tiff"/><Relationship Id="rId4" Type="http://schemas.openxmlformats.org/officeDocument/2006/relationships/image" Target="../media/image3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758573</xdr:colOff>
      <xdr:row>27</xdr:row>
      <xdr:rowOff>168317</xdr:rowOff>
    </xdr:from>
    <xdr:to>
      <xdr:col>12</xdr:col>
      <xdr:colOff>410765</xdr:colOff>
      <xdr:row>39</xdr:row>
      <xdr:rowOff>87287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942283</xdr:colOff>
      <xdr:row>10</xdr:row>
      <xdr:rowOff>35973</xdr:rowOff>
    </xdr:from>
    <xdr:to>
      <xdr:col>3</xdr:col>
      <xdr:colOff>716350</xdr:colOff>
      <xdr:row>24</xdr:row>
      <xdr:rowOff>1131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GrpSpPr/>
      </xdr:nvGrpSpPr>
      <xdr:grpSpPr>
        <a:xfrm>
          <a:off x="1776854" y="2031687"/>
          <a:ext cx="1697210" cy="2759158"/>
          <a:chOff x="1704283" y="1850259"/>
          <a:chExt cx="1533924" cy="2505158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04283" y="2848428"/>
            <a:ext cx="1533924" cy="1271524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2029721" y="4158114"/>
            <a:ext cx="934357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C9orf72 n1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 rot="18577944">
            <a:off x="2462087" y="2481826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Parental</a:t>
            </a: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/>
        </xdr:nvSpPr>
        <xdr:spPr>
          <a:xfrm rot="18577944">
            <a:off x="2149240" y="2313081"/>
            <a:ext cx="1182196" cy="2565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</a:t>
            </a:r>
            <a:r>
              <a:rPr lang="de-DE" sz="1200" b="1" baseline="0"/>
              <a:t> KO+Btz</a:t>
            </a:r>
            <a:endParaRPr lang="de-DE" sz="1200" b="1"/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 rot="18577944">
            <a:off x="1854755" y="2442136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 KO</a:t>
            </a:r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1985624" y="3596722"/>
            <a:ext cx="927302" cy="255611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</xdr:grpSp>
    <xdr:clientData/>
  </xdr:twoCellAnchor>
  <xdr:twoCellAnchor>
    <xdr:from>
      <xdr:col>3</xdr:col>
      <xdr:colOff>869716</xdr:colOff>
      <xdr:row>10</xdr:row>
      <xdr:rowOff>41265</xdr:rowOff>
    </xdr:from>
    <xdr:to>
      <xdr:col>5</xdr:col>
      <xdr:colOff>758972</xdr:colOff>
      <xdr:row>23</xdr:row>
      <xdr:rowOff>152396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GrpSpPr/>
      </xdr:nvGrpSpPr>
      <xdr:grpSpPr>
        <a:xfrm>
          <a:off x="3627430" y="2036979"/>
          <a:ext cx="1830542" cy="2705560"/>
          <a:chOff x="3391573" y="1855551"/>
          <a:chExt cx="1658185" cy="2469702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391573" y="2848427"/>
            <a:ext cx="1658185" cy="1206310"/>
          </a:xfrm>
          <a:prstGeom prst="rect">
            <a:avLst/>
          </a:prstGeom>
        </xdr:spPr>
      </xdr:pic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3782097" y="4127950"/>
            <a:ext cx="935491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tubulin n1</a:t>
            </a:r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 rot="18577944">
            <a:off x="4179614" y="2487118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Parental</a:t>
            </a:r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 rot="18577944">
            <a:off x="3869287" y="2320893"/>
            <a:ext cx="1182196" cy="2515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</a:t>
            </a:r>
            <a:r>
              <a:rPr lang="de-DE" sz="1200" b="1" baseline="0"/>
              <a:t> KO+Btz</a:t>
            </a:r>
            <a:endParaRPr lang="de-DE" sz="1200" b="1"/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 rot="18577944">
            <a:off x="3577322" y="2447428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 KO</a:t>
            </a:r>
          </a:p>
        </xdr:txBody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>
            <a:off x="3761814" y="3426581"/>
            <a:ext cx="922262" cy="255611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</xdr:grpSp>
    <xdr:clientData/>
  </xdr:twoCellAnchor>
  <xdr:twoCellAnchor>
    <xdr:from>
      <xdr:col>9</xdr:col>
      <xdr:colOff>165304</xdr:colOff>
      <xdr:row>9</xdr:row>
      <xdr:rowOff>173708</xdr:rowOff>
    </xdr:from>
    <xdr:to>
      <xdr:col>11</xdr:col>
      <xdr:colOff>220168</xdr:colOff>
      <xdr:row>23</xdr:row>
      <xdr:rowOff>150582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GrpSpPr/>
      </xdr:nvGrpSpPr>
      <xdr:grpSpPr>
        <a:xfrm>
          <a:off x="8275161" y="1969851"/>
          <a:ext cx="1724007" cy="2770874"/>
          <a:chOff x="7576661" y="1806565"/>
          <a:chExt cx="1578864" cy="2516874"/>
        </a:xfrm>
      </xdr:grpSpPr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576661" y="2827261"/>
            <a:ext cx="1578864" cy="1205089"/>
          </a:xfrm>
          <a:prstGeom prst="rect">
            <a:avLst/>
          </a:prstGeom>
        </xdr:spPr>
      </xdr:pic>
      <xdr:sp macro="" textlink="">
        <xdr:nvSpPr>
          <xdr:cNvPr id="33" name="TextBox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 txBox="1"/>
        </xdr:nvSpPr>
        <xdr:spPr>
          <a:xfrm rot="18577944">
            <a:off x="8312556" y="2438132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Parental</a:t>
            </a: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 txBox="1"/>
        </xdr:nvSpPr>
        <xdr:spPr>
          <a:xfrm rot="18577944">
            <a:off x="8002229" y="2271907"/>
            <a:ext cx="1182196" cy="2515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</a:t>
            </a:r>
            <a:r>
              <a:rPr lang="de-DE" sz="1200" b="1" baseline="0"/>
              <a:t> KO+Btz</a:t>
            </a:r>
            <a:endParaRPr lang="de-DE" sz="1200" b="1"/>
          </a:p>
        </xdr:txBody>
      </xdr:sp>
      <xdr:sp macro="" textlink="">
        <xdr:nvSpPr>
          <xdr:cNvPr id="35" name="TextBox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 txBox="1"/>
        </xdr:nvSpPr>
        <xdr:spPr>
          <a:xfrm rot="18577944">
            <a:off x="7710264" y="2398442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 KO</a:t>
            </a: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7876614" y="3386668"/>
            <a:ext cx="922262" cy="255611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 txBox="1"/>
        </xdr:nvSpPr>
        <xdr:spPr>
          <a:xfrm>
            <a:off x="7789854" y="4126136"/>
            <a:ext cx="935491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tubulin n2</a:t>
            </a:r>
          </a:p>
        </xdr:txBody>
      </xdr:sp>
    </xdr:grpSp>
    <xdr:clientData/>
  </xdr:twoCellAnchor>
  <xdr:twoCellAnchor>
    <xdr:from>
      <xdr:col>13</xdr:col>
      <xdr:colOff>754945</xdr:colOff>
      <xdr:row>9</xdr:row>
      <xdr:rowOff>151937</xdr:rowOff>
    </xdr:from>
    <xdr:to>
      <xdr:col>16</xdr:col>
      <xdr:colOff>9709</xdr:colOff>
      <xdr:row>22</xdr:row>
      <xdr:rowOff>130624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GrpSpPr/>
      </xdr:nvGrpSpPr>
      <xdr:grpSpPr>
        <a:xfrm>
          <a:off x="12203088" y="1948080"/>
          <a:ext cx="1758478" cy="2573115"/>
          <a:chOff x="11214302" y="1784794"/>
          <a:chExt cx="1540764" cy="2337259"/>
        </a:xfrm>
      </xdr:grpSpPr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214302" y="2784929"/>
            <a:ext cx="1540764" cy="1100425"/>
          </a:xfrm>
          <a:prstGeom prst="rect">
            <a:avLst/>
          </a:prstGeom>
        </xdr:spPr>
      </xdr:pic>
      <xdr:sp macro="" textlink="">
        <xdr:nvSpPr>
          <xdr:cNvPr id="39" name="TextBox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 txBox="1"/>
        </xdr:nvSpPr>
        <xdr:spPr>
          <a:xfrm rot="18577944">
            <a:off x="11928428" y="2416361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Parental</a:t>
            </a:r>
          </a:p>
        </xdr:txBody>
      </xdr:sp>
      <xdr:sp macro="" textlink="">
        <xdr:nvSpPr>
          <xdr:cNvPr id="40" name="TextBox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 txBox="1"/>
        </xdr:nvSpPr>
        <xdr:spPr>
          <a:xfrm rot="18577944">
            <a:off x="11618101" y="2250136"/>
            <a:ext cx="1182196" cy="2515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</a:t>
            </a:r>
            <a:r>
              <a:rPr lang="de-DE" sz="1200" b="1" baseline="0"/>
              <a:t> KO+Btz</a:t>
            </a:r>
            <a:endParaRPr lang="de-DE" sz="1200" b="1"/>
          </a:p>
        </xdr:txBody>
      </xdr:sp>
      <xdr:sp macro="" textlink="">
        <xdr:nvSpPr>
          <xdr:cNvPr id="41" name="TextBox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 txBox="1"/>
        </xdr:nvSpPr>
        <xdr:spPr>
          <a:xfrm rot="18577944">
            <a:off x="11326136" y="2376671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 KO</a:t>
            </a: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11483415" y="3292325"/>
            <a:ext cx="922262" cy="255611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sp macro="" textlink="">
        <xdr:nvSpPr>
          <xdr:cNvPr id="47" name="TextBox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 txBox="1"/>
        </xdr:nvSpPr>
        <xdr:spPr>
          <a:xfrm>
            <a:off x="11471040" y="3924750"/>
            <a:ext cx="935491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tubulin n3</a:t>
            </a:r>
          </a:p>
        </xdr:txBody>
      </xdr:sp>
    </xdr:grpSp>
    <xdr:clientData/>
  </xdr:twoCellAnchor>
  <xdr:twoCellAnchor>
    <xdr:from>
      <xdr:col>7</xdr:col>
      <xdr:colOff>21168</xdr:colOff>
      <xdr:row>9</xdr:row>
      <xdr:rowOff>166451</xdr:rowOff>
    </xdr:from>
    <xdr:to>
      <xdr:col>9</xdr:col>
      <xdr:colOff>72984</xdr:colOff>
      <xdr:row>24</xdr:row>
      <xdr:rowOff>8388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GrpSpPr/>
      </xdr:nvGrpSpPr>
      <xdr:grpSpPr>
        <a:xfrm>
          <a:off x="6461882" y="1962594"/>
          <a:ext cx="1720959" cy="2835508"/>
          <a:chOff x="5908525" y="1799308"/>
          <a:chExt cx="1575816" cy="2563366"/>
        </a:xfrm>
      </xdr:grpSpPr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908525" y="2791984"/>
            <a:ext cx="1575816" cy="1348345"/>
          </a:xfrm>
          <a:prstGeom prst="rect">
            <a:avLst/>
          </a:prstGeom>
        </xdr:spPr>
      </xdr:pic>
      <xdr:sp macro="" textlink="">
        <xdr:nvSpPr>
          <xdr:cNvPr id="30" name="TextBox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 txBox="1"/>
        </xdr:nvSpPr>
        <xdr:spPr>
          <a:xfrm rot="18577944">
            <a:off x="6654299" y="2430875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Parental</a:t>
            </a:r>
          </a:p>
        </xdr:txBody>
      </xdr:sp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 txBox="1"/>
        </xdr:nvSpPr>
        <xdr:spPr>
          <a:xfrm rot="18577944">
            <a:off x="6343972" y="2264650"/>
            <a:ext cx="1182196" cy="2515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</a:t>
            </a:r>
            <a:r>
              <a:rPr lang="de-DE" sz="1200" b="1" baseline="0"/>
              <a:t> KO+Btz</a:t>
            </a:r>
            <a:endParaRPr lang="de-DE" sz="1200" b="1"/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 txBox="1"/>
        </xdr:nvSpPr>
        <xdr:spPr>
          <a:xfrm rot="18577944">
            <a:off x="6052007" y="2391185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 KO</a:t>
            </a: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6218357" y="3479196"/>
            <a:ext cx="922262" cy="255611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sp macro="" textlink="">
        <xdr:nvSpPr>
          <xdr:cNvPr id="48" name="TextBox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 txBox="1"/>
        </xdr:nvSpPr>
        <xdr:spPr>
          <a:xfrm>
            <a:off x="6146335" y="4165371"/>
            <a:ext cx="934357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C9orf72 n2</a:t>
            </a:r>
          </a:p>
        </xdr:txBody>
      </xdr:sp>
    </xdr:grpSp>
    <xdr:clientData/>
  </xdr:twoCellAnchor>
  <xdr:twoCellAnchor>
    <xdr:from>
      <xdr:col>12</xdr:col>
      <xdr:colOff>49389</xdr:colOff>
      <xdr:row>9</xdr:row>
      <xdr:rowOff>90251</xdr:rowOff>
    </xdr:from>
    <xdr:to>
      <xdr:col>13</xdr:col>
      <xdr:colOff>613269</xdr:colOff>
      <xdr:row>23</xdr:row>
      <xdr:rowOff>15645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GrpSpPr/>
      </xdr:nvGrpSpPr>
      <xdr:grpSpPr>
        <a:xfrm>
          <a:off x="10662960" y="1886394"/>
          <a:ext cx="1398452" cy="2719394"/>
          <a:chOff x="9746746" y="1723108"/>
          <a:chExt cx="1325880" cy="2465394"/>
        </a:xfrm>
      </xdr:grpSpPr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46746" y="2742595"/>
            <a:ext cx="1325880" cy="1222345"/>
          </a:xfrm>
          <a:prstGeom prst="rect">
            <a:avLst/>
          </a:prstGeom>
        </xdr:spPr>
      </xdr:pic>
      <xdr:sp macro="" textlink="">
        <xdr:nvSpPr>
          <xdr:cNvPr id="36" name="TextBox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 txBox="1"/>
        </xdr:nvSpPr>
        <xdr:spPr>
          <a:xfrm rot="18577944">
            <a:off x="10224813" y="2354675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Parental</a:t>
            </a: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 txBox="1"/>
        </xdr:nvSpPr>
        <xdr:spPr>
          <a:xfrm rot="18577944">
            <a:off x="9914486" y="2188450"/>
            <a:ext cx="1182196" cy="2515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</a:t>
            </a:r>
            <a:r>
              <a:rPr lang="de-DE" sz="1200" b="1" baseline="0"/>
              <a:t> KO+Btz</a:t>
            </a:r>
            <a:endParaRPr lang="de-DE" sz="1200" b="1"/>
          </a:p>
        </xdr:txBody>
      </xdr:sp>
      <xdr:sp macro="" textlink="">
        <xdr:nvSpPr>
          <xdr:cNvPr id="38" name="TextBox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 txBox="1"/>
        </xdr:nvSpPr>
        <xdr:spPr>
          <a:xfrm rot="18577944">
            <a:off x="9622521" y="2314985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 KO</a:t>
            </a:r>
          </a:p>
        </xdr:txBody>
      </xdr:sp>
      <xdr:sp macro="" textlink="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9752586" y="3375782"/>
            <a:ext cx="922262" cy="255611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sp macro="" textlink="">
        <xdr:nvSpPr>
          <xdr:cNvPr id="49" name="TextBox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9963592" y="3991199"/>
            <a:ext cx="934357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C9orf72 n2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gure%202B_Quantification_source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gure%205D_Quantification_source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2B"/>
    </sheetNames>
    <sheetDataSet>
      <sheetData sheetId="0">
        <row r="34">
          <cell r="B34">
            <v>1</v>
          </cell>
          <cell r="C34">
            <v>2.9587526038951015E-2</v>
          </cell>
          <cell r="D34">
            <v>0.2621703125555922</v>
          </cell>
        </row>
        <row r="35">
          <cell r="B35">
            <v>0</v>
          </cell>
          <cell r="C35">
            <v>2.1121006839187193E-2</v>
          </cell>
          <cell r="D35">
            <v>4.3215107582810712E-2</v>
          </cell>
        </row>
        <row r="36">
          <cell r="H36" t="str">
            <v>Parental</v>
          </cell>
        </row>
        <row r="37">
          <cell r="H37" t="str">
            <v>SMCR8KO</v>
          </cell>
        </row>
        <row r="38">
          <cell r="H38" t="str">
            <v>MLN7243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5D"/>
    </sheetNames>
    <sheetDataSet>
      <sheetData sheetId="0">
        <row r="29">
          <cell r="B29">
            <v>1</v>
          </cell>
          <cell r="C29">
            <v>3.5960395900000002</v>
          </cell>
        </row>
        <row r="30">
          <cell r="B30">
            <v>0</v>
          </cell>
          <cell r="C30">
            <v>1.43519884384429</v>
          </cell>
        </row>
        <row r="32">
          <cell r="F32" t="str">
            <v>siCTRL</v>
          </cell>
        </row>
        <row r="33">
          <cell r="F33" t="str">
            <v>siUBR4/5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3"/>
  <sheetViews>
    <sheetView tabSelected="1" zoomScale="70" zoomScaleNormal="70" workbookViewId="0">
      <selection activeCell="G25" sqref="G25"/>
    </sheetView>
  </sheetViews>
  <sheetFormatPr baseColWidth="10" defaultColWidth="10.83203125" defaultRowHeight="15" x14ac:dyDescent="0.2"/>
  <cols>
    <col min="2" max="2" width="14.33203125" customWidth="1"/>
    <col min="4" max="4" width="14.5" customWidth="1"/>
    <col min="7" max="7" width="12" bestFit="1" customWidth="1"/>
    <col min="20" max="20" width="12" bestFit="1" customWidth="1"/>
  </cols>
  <sheetData>
    <row r="1" spans="1:16" s="2" customFormat="1" x14ac:dyDescent="0.2">
      <c r="C1" s="2" t="s">
        <v>10</v>
      </c>
      <c r="H1" s="2" t="s">
        <v>11</v>
      </c>
      <c r="M1" s="2" t="s">
        <v>12</v>
      </c>
    </row>
    <row r="2" spans="1:16" s="2" customFormat="1" x14ac:dyDescent="0.2">
      <c r="A2" s="2" t="s">
        <v>2</v>
      </c>
      <c r="C2" s="2" t="s">
        <v>13</v>
      </c>
      <c r="D2" s="2" t="s">
        <v>0</v>
      </c>
      <c r="E2" s="2" t="s">
        <v>1</v>
      </c>
      <c r="H2" s="2" t="s">
        <v>13</v>
      </c>
      <c r="I2" s="2" t="s">
        <v>0</v>
      </c>
      <c r="J2" s="2" t="s">
        <v>1</v>
      </c>
      <c r="M2" s="2" t="s">
        <v>13</v>
      </c>
      <c r="N2" s="2" t="s">
        <v>0</v>
      </c>
      <c r="O2" s="2" t="s">
        <v>1</v>
      </c>
    </row>
    <row r="3" spans="1:16" x14ac:dyDescent="0.2">
      <c r="B3" s="1" t="s">
        <v>14</v>
      </c>
      <c r="C3">
        <v>773.74900000000002</v>
      </c>
      <c r="D3">
        <v>1.444</v>
      </c>
      <c r="E3">
        <f>D3/D4</f>
        <v>3.3956496178718404E-2</v>
      </c>
      <c r="H3">
        <v>1382.8409999999999</v>
      </c>
      <c r="I3">
        <v>3.153</v>
      </c>
      <c r="J3">
        <f>I3/I4</f>
        <v>6.5531861828158122E-2</v>
      </c>
      <c r="M3">
        <v>306.02100000000002</v>
      </c>
      <c r="N3">
        <v>0.99399999999999999</v>
      </c>
      <c r="O3">
        <f>N3/N4</f>
        <v>1.6310055132580728E-2</v>
      </c>
    </row>
    <row r="4" spans="1:16" x14ac:dyDescent="0.2">
      <c r="B4" s="1" t="s">
        <v>7</v>
      </c>
      <c r="C4">
        <v>22794.472000000002</v>
      </c>
      <c r="D4">
        <v>42.524999999999999</v>
      </c>
      <c r="E4">
        <f>D4/D4</f>
        <v>1</v>
      </c>
      <c r="H4">
        <v>21100.803</v>
      </c>
      <c r="I4">
        <v>48.113999999999997</v>
      </c>
      <c r="J4">
        <f>I4/I4</f>
        <v>1</v>
      </c>
      <c r="M4">
        <v>18769.631000000001</v>
      </c>
      <c r="N4">
        <v>60.944000000000003</v>
      </c>
      <c r="O4">
        <f>N4/N4</f>
        <v>1</v>
      </c>
    </row>
    <row r="5" spans="1:16" x14ac:dyDescent="0.2">
      <c r="B5" s="1" t="s">
        <v>15</v>
      </c>
      <c r="C5">
        <v>6687.7520000000004</v>
      </c>
      <c r="D5">
        <v>12.477</v>
      </c>
      <c r="E5">
        <f>D5/D4</f>
        <v>0.29340388007054674</v>
      </c>
      <c r="H5">
        <v>7972.6310000000003</v>
      </c>
      <c r="I5">
        <v>18.178999999999998</v>
      </c>
      <c r="J5">
        <f>I5/I4</f>
        <v>0.37783181610342104</v>
      </c>
      <c r="M5">
        <v>3259.2959999999998</v>
      </c>
      <c r="N5">
        <v>10.583</v>
      </c>
      <c r="O5">
        <f>N5/N4</f>
        <v>0.17365122079285902</v>
      </c>
    </row>
    <row r="6" spans="1:16" s="3" customFormat="1" x14ac:dyDescent="0.2">
      <c r="A6" s="2" t="s">
        <v>19</v>
      </c>
      <c r="B6" s="2"/>
      <c r="F6" s="2" t="s">
        <v>3</v>
      </c>
      <c r="K6" s="2" t="s">
        <v>3</v>
      </c>
      <c r="P6" s="2" t="s">
        <v>3</v>
      </c>
    </row>
    <row r="7" spans="1:16" x14ac:dyDescent="0.2">
      <c r="B7" s="1" t="s">
        <v>14</v>
      </c>
      <c r="C7">
        <v>14024.874</v>
      </c>
      <c r="D7">
        <v>19.873999999999999</v>
      </c>
      <c r="E7">
        <f>D7/D8</f>
        <v>0.62036458983643394</v>
      </c>
      <c r="F7">
        <f>E3/E7</f>
        <v>5.4736354613133892E-2</v>
      </c>
      <c r="H7">
        <v>19452.994999999999</v>
      </c>
      <c r="I7">
        <v>24.864000000000001</v>
      </c>
      <c r="J7">
        <f>I7/I8</f>
        <v>0.89519351935193525</v>
      </c>
      <c r="K7">
        <f>J3/J7</f>
        <v>7.320412895258574E-2</v>
      </c>
      <c r="M7">
        <v>9252.2960000000003</v>
      </c>
      <c r="N7">
        <v>20.556000000000001</v>
      </c>
      <c r="O7">
        <f>N7/N8</f>
        <v>0.57476792305111279</v>
      </c>
      <c r="P7">
        <f>O3/O7</f>
        <v>2.8376766479938569E-2</v>
      </c>
    </row>
    <row r="8" spans="1:16" x14ac:dyDescent="0.2">
      <c r="B8" s="1" t="s">
        <v>7</v>
      </c>
      <c r="C8">
        <v>22607.309000000001</v>
      </c>
      <c r="D8">
        <v>32.036000000000001</v>
      </c>
      <c r="E8">
        <f>D8/D8</f>
        <v>1</v>
      </c>
      <c r="F8">
        <f>E4/E8</f>
        <v>1</v>
      </c>
      <c r="H8">
        <v>21730.773000000001</v>
      </c>
      <c r="I8">
        <v>27.774999999999999</v>
      </c>
      <c r="J8">
        <f>I8/I8</f>
        <v>1</v>
      </c>
      <c r="K8">
        <f>J4/J8</f>
        <v>1</v>
      </c>
      <c r="M8">
        <v>16097.146000000001</v>
      </c>
      <c r="N8">
        <v>35.764000000000003</v>
      </c>
      <c r="O8">
        <f>N8/N8</f>
        <v>1</v>
      </c>
      <c r="P8">
        <f>O4/O8</f>
        <v>1</v>
      </c>
    </row>
    <row r="9" spans="1:16" x14ac:dyDescent="0.2">
      <c r="B9" s="1" t="s">
        <v>15</v>
      </c>
      <c r="C9">
        <v>15979.338</v>
      </c>
      <c r="D9">
        <v>22.643999999999998</v>
      </c>
      <c r="E9">
        <f>D9/D8</f>
        <v>0.70682981645648635</v>
      </c>
      <c r="F9">
        <f>E5/E9</f>
        <v>0.41509833518548123</v>
      </c>
      <c r="H9">
        <v>18977.631000000001</v>
      </c>
      <c r="I9">
        <v>24.256</v>
      </c>
      <c r="J9">
        <f>I9/I8</f>
        <v>0.87330333033303331</v>
      </c>
      <c r="K9">
        <f>J5/J9</f>
        <v>0.43264671389645942</v>
      </c>
      <c r="M9">
        <v>14069.882</v>
      </c>
      <c r="N9">
        <v>31.26</v>
      </c>
      <c r="O9">
        <f>N9/N8</f>
        <v>0.87406330388099762</v>
      </c>
      <c r="P9">
        <f>O5/O9</f>
        <v>0.19867121754433176</v>
      </c>
    </row>
    <row r="29" spans="2:8" x14ac:dyDescent="0.2">
      <c r="B29" s="1" t="s">
        <v>7</v>
      </c>
      <c r="C29" s="1" t="s">
        <v>14</v>
      </c>
      <c r="D29" s="1" t="s">
        <v>15</v>
      </c>
      <c r="G29" t="s">
        <v>6</v>
      </c>
      <c r="H29" t="s">
        <v>18</v>
      </c>
    </row>
    <row r="30" spans="2:8" x14ac:dyDescent="0.2">
      <c r="B30">
        <v>1</v>
      </c>
      <c r="C30">
        <v>5.4736354613133892E-2</v>
      </c>
      <c r="D30">
        <v>0.41509833518548123</v>
      </c>
      <c r="F30" t="s">
        <v>20</v>
      </c>
      <c r="G30">
        <f>_xlfn.T.TEST(C30:C32,B30:B32,1,2)</f>
        <v>1.0623665820736083E-7</v>
      </c>
      <c r="H30">
        <f>_xlfn.T.TEST(C30:C32,D30:D32,1,2)</f>
        <v>8.8764925482928674E-3</v>
      </c>
    </row>
    <row r="31" spans="2:8" x14ac:dyDescent="0.2">
      <c r="B31">
        <v>1</v>
      </c>
      <c r="C31">
        <v>7.320412895258574E-2</v>
      </c>
      <c r="D31">
        <v>0.43264671389645942</v>
      </c>
      <c r="G31" t="s">
        <v>9</v>
      </c>
      <c r="H31" t="s">
        <v>4</v>
      </c>
    </row>
    <row r="32" spans="2:8" x14ac:dyDescent="0.2">
      <c r="B32">
        <v>1</v>
      </c>
      <c r="C32">
        <v>2.8376766479938569E-2</v>
      </c>
      <c r="D32">
        <v>0.19867121754433176</v>
      </c>
    </row>
    <row r="34" spans="1:8" x14ac:dyDescent="0.2">
      <c r="A34" t="s">
        <v>16</v>
      </c>
      <c r="B34">
        <f>AVERAGE(B30:B32)</f>
        <v>1</v>
      </c>
      <c r="C34">
        <f>AVERAGE(C30:C32)</f>
        <v>5.2105750015219394E-2</v>
      </c>
      <c r="D34">
        <f>AVERAGE(D30:D32)</f>
        <v>0.34880542220875749</v>
      </c>
    </row>
    <row r="35" spans="1:8" x14ac:dyDescent="0.2">
      <c r="A35" t="s">
        <v>17</v>
      </c>
      <c r="B35">
        <f>_xlfn.STDEV.P(B30:B32)</f>
        <v>0</v>
      </c>
      <c r="C35">
        <f>_xlfn.STDEV.P(C30:C32)</f>
        <v>1.8394984225352507E-2</v>
      </c>
      <c r="D35">
        <f>_xlfn.STDEV.P(D30:D32)</f>
        <v>0.10640236825845152</v>
      </c>
    </row>
    <row r="37" spans="1:8" x14ac:dyDescent="0.2">
      <c r="H37" t="s">
        <v>7</v>
      </c>
    </row>
    <row r="38" spans="1:8" x14ac:dyDescent="0.2">
      <c r="H38" t="s">
        <v>8</v>
      </c>
    </row>
    <row r="39" spans="1:8" x14ac:dyDescent="0.2">
      <c r="H39" t="s">
        <v>5</v>
      </c>
    </row>
    <row r="123" spans="1:16" x14ac:dyDescent="0.2">
      <c r="A123" s="1"/>
      <c r="D123" s="1"/>
      <c r="E123" s="1"/>
      <c r="I123" s="1"/>
      <c r="J123" s="1"/>
      <c r="N123" s="1"/>
      <c r="O123" s="1"/>
    </row>
    <row r="124" spans="1:16" x14ac:dyDescent="0.2">
      <c r="B124" s="1"/>
    </row>
    <row r="125" spans="1:16" x14ac:dyDescent="0.2">
      <c r="B125" s="1"/>
    </row>
    <row r="126" spans="1:16" x14ac:dyDescent="0.2">
      <c r="A126" s="1"/>
      <c r="B126" s="1"/>
      <c r="F126" s="1"/>
      <c r="K126" s="1"/>
      <c r="P126" s="1"/>
    </row>
    <row r="127" spans="1:16" x14ac:dyDescent="0.2">
      <c r="B127" s="1"/>
    </row>
    <row r="128" spans="1:16" x14ac:dyDescent="0.2">
      <c r="B128" s="1"/>
    </row>
    <row r="133" spans="2:3" x14ac:dyDescent="0.2">
      <c r="B133" s="1"/>
      <c r="C133" s="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Figure 1E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Juelg</dc:creator>
  <cp:lastModifiedBy>Microsoft Office User</cp:lastModifiedBy>
  <dcterms:created xsi:type="dcterms:W3CDTF">2022-11-14T15:44:32Z</dcterms:created>
  <dcterms:modified xsi:type="dcterms:W3CDTF">2023-05-09T12:14:03Z</dcterms:modified>
</cp:coreProperties>
</file>